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Лист1!$G$1:$H$35</definedName>
    <definedName name="OLE_LINK22" localSheetId="0">Лист1!$B$15</definedName>
    <definedName name="_xlnm.Print_Area" localSheetId="0">Лист1!$A$1:$AB$30</definedName>
  </definedNames>
  <calcPr calcId="145621"/>
</workbook>
</file>

<file path=xl/calcChain.xml><?xml version="1.0" encoding="utf-8"?>
<calcChain xmlns="http://schemas.openxmlformats.org/spreadsheetml/2006/main">
  <c r="H4" i="1" l="1"/>
  <c r="H30" i="1"/>
  <c r="H26" i="1"/>
  <c r="H12" i="1"/>
  <c r="H11" i="1"/>
  <c r="H8" i="1"/>
  <c r="H5" i="1"/>
  <c r="H13" i="1"/>
  <c r="H28" i="1"/>
  <c r="H22" i="1"/>
  <c r="H7" i="1"/>
  <c r="H20" i="1"/>
  <c r="H17" i="1"/>
  <c r="H16" i="1"/>
  <c r="H15" i="1"/>
  <c r="H6" i="1"/>
  <c r="H29" i="1"/>
  <c r="H27" i="1"/>
  <c r="H25" i="1"/>
  <c r="H24" i="1"/>
  <c r="H23" i="1"/>
  <c r="H19" i="1"/>
  <c r="H18" i="1"/>
  <c r="H9" i="1"/>
  <c r="H14" i="1"/>
</calcChain>
</file>

<file path=xl/sharedStrings.xml><?xml version="1.0" encoding="utf-8"?>
<sst xmlns="http://schemas.openxmlformats.org/spreadsheetml/2006/main" count="109" uniqueCount="58">
  <si>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</si>
  <si>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</si>
  <si>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</si>
  <si>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</si>
  <si>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</si>
  <si>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</si>
  <si>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ТОО Ангрофарм-НС</t>
  </si>
  <si>
    <t>шт.</t>
  </si>
  <si>
    <t>ТОО Формат НС</t>
  </si>
  <si>
    <t>ТОО Гелика</t>
  </si>
  <si>
    <t xml:space="preserve">Y-коннектор </t>
  </si>
  <si>
    <r>
      <t xml:space="preserve">Катетер G20 </t>
    </r>
    <r>
      <rPr>
        <sz val="9"/>
        <color theme="1"/>
        <rFont val="Times New Roman"/>
        <family val="1"/>
        <charset val="204"/>
      </rPr>
      <t>(1,1*33мм)</t>
    </r>
  </si>
  <si>
    <t xml:space="preserve">Игла спинальная 25G дл 90mm  </t>
  </si>
  <si>
    <t>Индивидуальный процедурный комплект для нейроинтервенционных операций на голове</t>
  </si>
  <si>
    <t xml:space="preserve">Интродьюсер в комплекте с иглой для феморального доступа, удлинённый </t>
  </si>
  <si>
    <t xml:space="preserve">Каротидный стент </t>
  </si>
  <si>
    <t xml:space="preserve">Катетер баллонный оклюзионный </t>
  </si>
  <si>
    <t>Катетер Уретральный, без баллона, наконечник Тимана №18</t>
  </si>
  <si>
    <t xml:space="preserve">Микрокатетер </t>
  </si>
  <si>
    <t xml:space="preserve">Микропроводник </t>
  </si>
  <si>
    <t>Мочеприёмник однократного применения прикроватный, стерильный объём 2000 мл</t>
  </si>
  <si>
    <t xml:space="preserve">Набор для спин-эпид.анестезии 18G/27G с фиксатором  </t>
  </si>
  <si>
    <t xml:space="preserve">Набор индефлятора </t>
  </si>
  <si>
    <t xml:space="preserve">Нейроваскулярный направляющий катетер </t>
  </si>
  <si>
    <t xml:space="preserve">Нейроваскулярный проволочный проводник </t>
  </si>
  <si>
    <t xml:space="preserve">Окклюзионная баллонная система </t>
  </si>
  <si>
    <t>Отделяемые спирали  (360, Helical, Nano, XL</t>
  </si>
  <si>
    <t>Переносные мешки давления с манометром PIB</t>
  </si>
  <si>
    <t>Проводник ангиографический</t>
  </si>
  <si>
    <t xml:space="preserve">Проводник диагностический </t>
  </si>
  <si>
    <t xml:space="preserve">Проводниковый катетер </t>
  </si>
  <si>
    <t>Самораскрывающаяся стент система для каротидных артерий</t>
  </si>
  <si>
    <t xml:space="preserve">Система для защиты от дистальной эмболии </t>
  </si>
  <si>
    <t xml:space="preserve">Система отсоединения со звуковым и визуальным контролем </t>
  </si>
  <si>
    <t xml:space="preserve">Спирали для эмболизации аневризм </t>
  </si>
  <si>
    <t xml:space="preserve">Стент коронарный лекарственно-покрытый </t>
  </si>
  <si>
    <t xml:space="preserve">Устройство для электролитического отделения спиралей </t>
  </si>
  <si>
    <t>Комплект проводов отведений для ЭКГ кабеля 10 отведений</t>
  </si>
  <si>
    <t>комплект</t>
  </si>
  <si>
    <t>290 000,00</t>
  </si>
  <si>
    <t>870 000,00</t>
  </si>
  <si>
    <t>ТОО ImportMed</t>
  </si>
  <si>
    <t>ТОО МедКор</t>
  </si>
  <si>
    <t>ТОО Clever Medical</t>
  </si>
  <si>
    <t>ИП GroMax</t>
  </si>
  <si>
    <t>ИП Маслова С.Л.</t>
  </si>
  <si>
    <t>ТОО TeDeCo</t>
  </si>
  <si>
    <t>ТОО MEDEXX</t>
  </si>
  <si>
    <t>ТОО AB-Service Company</t>
  </si>
  <si>
    <t>ТОО Satcor</t>
  </si>
  <si>
    <t>ТОО Альфатим</t>
  </si>
  <si>
    <t>ТОО Densau</t>
  </si>
  <si>
    <t>ТОО Альянс</t>
  </si>
  <si>
    <t>ТОО Сапа Мед Астана</t>
  </si>
  <si>
    <t>ТОО Мелиор</t>
  </si>
  <si>
    <t>ТОО Дельрус РК</t>
  </si>
  <si>
    <t>ТОО Лером</t>
  </si>
  <si>
    <t>ТОО Арнамед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</si>
</sst>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6" fillId="0" borderId="1" xfId="0" applyFont="1" applyFill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0" fillId="3" borderId="0" xfId="0" applyFill="1"/>
    <xf numFmtId="3" fontId="6" fillId="0" borderId="1" xfId="0" applyNumberFormat="1" applyFont="1" applyFill="1" applyBorder="1"/>
    <xf numFmtId="0" fontId="4" fillId="0" borderId="3" xfId="0" applyFont="1" applyFill="1" applyBorder="1" applyAlignment="1">
      <alignment wrapText="1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0" fillId="3" borderId="1" xfId="0" applyFill="1" applyBorder="1"/>
    <xf numFmtId="0" fontId="6" fillId="3" borderId="1" xfId="0" applyFont="1" applyFill="1" applyBorder="1"/>
    <xf numFmtId="0" fontId="5" fillId="3" borderId="10" xfId="0" applyFont="1" applyFill="1" applyBorder="1" applyAlignment="1">
      <alignment horizontal="center" vertical="center"/>
    </xf>
    <xf numFmtId="164" fontId="0" fillId="3" borderId="1" xfId="1" applyNumberFormat="1" applyFont="1" applyFill="1" applyBorder="1"/>
    <xf numFmtId="4" fontId="5" fillId="3" borderId="1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wrapText="1"/>
    </xf>
    <xf numFmtId="0" fontId="5" fillId="0" borderId="8" xfId="0" applyFont="1" applyBorder="1" applyAlignment="1">
      <alignment horizontal="justify" vertical="center"/>
    </xf>
    <xf numFmtId="0" fontId="5" fillId="2" borderId="8" xfId="0" applyFont="1" applyFill="1" applyBorder="1" applyAlignment="1">
      <alignment horizontal="justify" vertical="center"/>
    </xf>
    <xf numFmtId="0" fontId="5" fillId="2" borderId="8" xfId="0" applyFont="1" applyFill="1" applyBorder="1" applyAlignment="1">
      <alignment vertical="center"/>
    </xf>
    <xf numFmtId="3" fontId="5" fillId="0" borderId="1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justify" vertical="center"/>
    </xf>
    <xf numFmtId="0" fontId="4" fillId="3" borderId="3" xfId="0" applyFont="1" applyFill="1" applyBorder="1" applyAlignment="1">
      <alignment wrapText="1"/>
    </xf>
    <xf numFmtId="0" fontId="5" fillId="3" borderId="7" xfId="0" applyFont="1" applyFill="1" applyBorder="1" applyAlignment="1">
      <alignment horizontal="justify" vertical="center"/>
    </xf>
    <xf numFmtId="0" fontId="5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164" fontId="4" fillId="3" borderId="1" xfId="1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4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view="pageBreakPreview" zoomScale="70" zoomScaleNormal="70" zoomScaleSheetLayoutView="70" workbookViewId="0">
      <pane ySplit="1" topLeftCell="A41" activePane="bottomLeft" state="frozen"/>
      <selection pane="bottomLeft" activeCell="S29" sqref="S29"/>
    </sheetView>
  </sheetViews>
  <sheetFormatPr defaultRowHeight="15" x14ac:dyDescent="0.25"/>
  <cols>
    <col min="1" max="1" width="9.5703125" style="4" bestFit="1" customWidth="1"/>
    <col min="2" max="2" width="42" style="7" customWidth="1"/>
    <col min="3" max="3" width="7.5703125" style="4" customWidth="1"/>
    <col min="4" max="4" width="9.140625" style="4" customWidth="1"/>
    <col min="5" max="5" width="13.140625" style="4" customWidth="1"/>
    <col min="6" max="6" width="17.7109375" style="4" customWidth="1"/>
    <col min="7" max="7" width="0.140625" style="8" customWidth="1"/>
    <col min="8" max="8" width="11.7109375" style="4" hidden="1" customWidth="1"/>
    <col min="9" max="9" width="12.7109375" style="9" customWidth="1"/>
    <col min="10" max="28" width="12.7109375" style="4" customWidth="1"/>
    <col min="29" max="16384" width="9.140625" style="4"/>
  </cols>
  <sheetData>
    <row r="1" spans="1:28" ht="18.75" x14ac:dyDescent="0.3">
      <c r="A1" s="66" t="s">
        <v>0</v>
      </c>
      <c r="B1" s="68" t="s">
        <v>1</v>
      </c>
      <c r="C1" s="70" t="s">
        <v>2</v>
      </c>
      <c r="D1" s="66" t="s">
        <v>3</v>
      </c>
      <c r="E1" s="66" t="s">
        <v>4</v>
      </c>
      <c r="F1" s="66" t="s">
        <v>5</v>
      </c>
      <c r="G1" s="65"/>
      <c r="H1" s="10"/>
      <c r="I1" s="12"/>
      <c r="J1" s="13"/>
      <c r="K1" s="13"/>
    </row>
    <row r="2" spans="1:28" ht="86.25" customHeight="1" thickBot="1" x14ac:dyDescent="0.3">
      <c r="A2" s="67"/>
      <c r="B2" s="69"/>
      <c r="C2" s="71"/>
      <c r="D2" s="67"/>
      <c r="E2" s="67"/>
      <c r="F2" s="67"/>
      <c r="G2" s="65"/>
      <c r="H2" s="11"/>
      <c r="I2" s="48" t="s">
        <v>41</v>
      </c>
      <c r="J2" s="49" t="s">
        <v>42</v>
      </c>
      <c r="K2" s="49" t="s">
        <v>43</v>
      </c>
      <c r="L2" s="50" t="s">
        <v>44</v>
      </c>
      <c r="M2" s="50" t="s">
        <v>45</v>
      </c>
      <c r="N2" s="50" t="s">
        <v>46</v>
      </c>
      <c r="O2" s="50" t="s">
        <v>47</v>
      </c>
      <c r="P2" s="50" t="s">
        <v>48</v>
      </c>
      <c r="Q2" s="50" t="s">
        <v>49</v>
      </c>
      <c r="R2" s="50" t="s">
        <v>50</v>
      </c>
      <c r="S2" s="50" t="s">
        <v>51</v>
      </c>
      <c r="T2" s="50" t="s">
        <v>52</v>
      </c>
      <c r="U2" s="50" t="s">
        <v>9</v>
      </c>
      <c r="V2" s="50" t="s">
        <v>6</v>
      </c>
      <c r="W2" s="50" t="s">
        <v>53</v>
      </c>
      <c r="X2" s="50" t="s">
        <v>54</v>
      </c>
      <c r="Y2" s="50" t="s">
        <v>55</v>
      </c>
      <c r="Z2" s="50" t="s">
        <v>8</v>
      </c>
      <c r="AA2" s="50" t="s">
        <v>56</v>
      </c>
      <c r="AB2" s="50" t="s">
        <v>57</v>
      </c>
    </row>
    <row r="3" spans="1:28" s="18" customFormat="1" ht="28.5" customHeight="1" thickBot="1" x14ac:dyDescent="0.35">
      <c r="A3" s="52">
        <v>1</v>
      </c>
      <c r="B3" s="55" t="s">
        <v>10</v>
      </c>
      <c r="C3" s="56" t="s">
        <v>7</v>
      </c>
      <c r="D3" s="56">
        <v>152</v>
      </c>
      <c r="E3" s="57">
        <v>8500</v>
      </c>
      <c r="F3" s="57">
        <v>1292000</v>
      </c>
      <c r="G3" s="58"/>
      <c r="H3" s="59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28"/>
      <c r="Y3" s="28"/>
      <c r="Z3" s="28"/>
      <c r="AA3" s="28"/>
      <c r="AB3" s="28"/>
    </row>
    <row r="4" spans="1:28" s="18" customFormat="1" ht="39.950000000000003" customHeight="1" thickBot="1" x14ac:dyDescent="0.35">
      <c r="A4" s="47">
        <v>2</v>
      </c>
      <c r="B4" s="43" t="s">
        <v>11</v>
      </c>
      <c r="C4" s="21" t="s">
        <v>7</v>
      </c>
      <c r="D4" s="46">
        <v>9084</v>
      </c>
      <c r="E4" s="21">
        <v>188.32</v>
      </c>
      <c r="F4" s="22">
        <v>1710698.88</v>
      </c>
      <c r="G4" s="50" t="s">
        <v>8</v>
      </c>
      <c r="H4" s="20">
        <f>D4*Z4</f>
        <v>1616952</v>
      </c>
      <c r="I4" s="2"/>
      <c r="J4" s="3"/>
      <c r="K4" s="3"/>
      <c r="L4" s="3"/>
      <c r="M4" s="3"/>
      <c r="N4" s="3"/>
      <c r="O4" s="3"/>
      <c r="P4" s="5"/>
      <c r="Q4" s="5"/>
      <c r="R4" s="3"/>
      <c r="S4" s="3"/>
      <c r="T4" s="3">
        <v>70</v>
      </c>
      <c r="U4" s="3"/>
      <c r="V4" s="3">
        <v>182</v>
      </c>
      <c r="W4" s="3">
        <v>129</v>
      </c>
      <c r="X4" s="5"/>
      <c r="Y4" s="5"/>
      <c r="Z4" s="28">
        <v>178</v>
      </c>
      <c r="AA4" s="5"/>
      <c r="AB4" s="5"/>
    </row>
    <row r="5" spans="1:28" ht="39.950000000000003" customHeight="1" thickBot="1" x14ac:dyDescent="0.35">
      <c r="A5" s="47">
        <v>3</v>
      </c>
      <c r="B5" s="43" t="s">
        <v>12</v>
      </c>
      <c r="C5" s="21" t="s">
        <v>7</v>
      </c>
      <c r="D5" s="21">
        <v>520</v>
      </c>
      <c r="E5" s="22">
        <v>2996</v>
      </c>
      <c r="F5" s="22">
        <v>1557920</v>
      </c>
      <c r="G5" s="50" t="s">
        <v>6</v>
      </c>
      <c r="H5" s="20">
        <f>D5*V5</f>
        <v>561600</v>
      </c>
      <c r="I5" s="2"/>
      <c r="J5" s="3"/>
      <c r="K5" s="3"/>
      <c r="L5" s="15"/>
      <c r="M5" s="15"/>
      <c r="N5" s="15"/>
      <c r="O5" s="15"/>
      <c r="P5" s="5"/>
      <c r="Q5" s="5"/>
      <c r="R5" s="3"/>
      <c r="S5" s="3"/>
      <c r="T5" s="3"/>
      <c r="U5" s="3">
        <v>2970</v>
      </c>
      <c r="V5" s="27">
        <v>1080</v>
      </c>
      <c r="W5" s="3">
        <v>2000</v>
      </c>
      <c r="X5" s="51">
        <v>2600</v>
      </c>
      <c r="Y5" s="5"/>
      <c r="Z5" s="5">
        <v>2560</v>
      </c>
      <c r="AA5" s="5"/>
      <c r="AB5" s="5">
        <v>2877</v>
      </c>
    </row>
    <row r="6" spans="1:28" ht="39.950000000000003" customHeight="1" thickBot="1" x14ac:dyDescent="0.35">
      <c r="A6" s="33">
        <v>4</v>
      </c>
      <c r="B6" s="44" t="s">
        <v>13</v>
      </c>
      <c r="C6" s="23" t="s">
        <v>7</v>
      </c>
      <c r="D6" s="23">
        <v>132</v>
      </c>
      <c r="E6" s="24">
        <v>29800</v>
      </c>
      <c r="F6" s="24">
        <v>3933600</v>
      </c>
      <c r="G6" s="49" t="s">
        <v>43</v>
      </c>
      <c r="H6" s="20">
        <f>D6*K6</f>
        <v>3828000</v>
      </c>
      <c r="I6" s="2"/>
      <c r="J6" s="3"/>
      <c r="K6" s="27">
        <v>29000</v>
      </c>
      <c r="L6" s="19"/>
      <c r="M6" s="15"/>
      <c r="N6" s="15"/>
      <c r="O6" s="15"/>
      <c r="P6" s="5"/>
      <c r="Q6" s="5"/>
      <c r="R6" s="3"/>
      <c r="S6" s="3"/>
      <c r="T6" s="3"/>
      <c r="U6" s="3"/>
      <c r="V6" s="3"/>
      <c r="W6" s="3"/>
      <c r="X6" s="5"/>
      <c r="Y6" s="5"/>
      <c r="Z6" s="5"/>
      <c r="AA6" s="5">
        <v>29000</v>
      </c>
      <c r="AB6" s="5"/>
    </row>
    <row r="7" spans="1:28" ht="27" customHeight="1" thickBot="1" x14ac:dyDescent="0.35">
      <c r="A7" s="47">
        <v>5</v>
      </c>
      <c r="B7" s="44" t="s">
        <v>14</v>
      </c>
      <c r="C7" s="25" t="s">
        <v>7</v>
      </c>
      <c r="D7" s="23">
        <v>5</v>
      </c>
      <c r="E7" s="24">
        <v>21930</v>
      </c>
      <c r="F7" s="24">
        <v>109650</v>
      </c>
      <c r="G7" s="50" t="s">
        <v>50</v>
      </c>
      <c r="H7" s="20">
        <f>D7*R7</f>
        <v>109500</v>
      </c>
      <c r="I7" s="2"/>
      <c r="J7" s="3"/>
      <c r="K7" s="3"/>
      <c r="L7" s="15"/>
      <c r="M7" s="15"/>
      <c r="N7" s="15"/>
      <c r="O7" s="15"/>
      <c r="P7" s="5"/>
      <c r="Q7" s="5"/>
      <c r="R7" s="27">
        <v>21900</v>
      </c>
      <c r="S7" s="3"/>
      <c r="T7" s="3"/>
      <c r="U7" s="3"/>
      <c r="V7" s="3"/>
      <c r="W7" s="3"/>
      <c r="X7" s="5"/>
      <c r="Y7" s="5"/>
      <c r="Z7" s="5"/>
      <c r="AA7" s="5"/>
      <c r="AB7" s="5"/>
    </row>
    <row r="8" spans="1:28" ht="39.950000000000003" customHeight="1" thickBot="1" x14ac:dyDescent="0.35">
      <c r="A8" s="47">
        <v>6</v>
      </c>
      <c r="B8" s="44" t="s">
        <v>15</v>
      </c>
      <c r="C8" s="25" t="s">
        <v>7</v>
      </c>
      <c r="D8" s="23">
        <v>7</v>
      </c>
      <c r="E8" s="24">
        <v>738800</v>
      </c>
      <c r="F8" s="24">
        <v>5171600</v>
      </c>
      <c r="G8" s="49" t="s">
        <v>42</v>
      </c>
      <c r="H8" s="20">
        <f>D8*J8</f>
        <v>4095000</v>
      </c>
      <c r="I8" s="2"/>
      <c r="J8" s="27">
        <v>585000</v>
      </c>
      <c r="K8" s="3"/>
      <c r="L8" s="15"/>
      <c r="M8" s="15"/>
      <c r="N8" s="15"/>
      <c r="O8" s="15"/>
      <c r="P8" s="5"/>
      <c r="Q8" s="5"/>
      <c r="R8" s="3"/>
      <c r="S8" s="3"/>
      <c r="T8" s="3"/>
      <c r="U8" s="3"/>
      <c r="V8" s="3"/>
      <c r="W8" s="3"/>
      <c r="X8" s="5"/>
      <c r="Y8" s="5"/>
      <c r="Z8" s="5"/>
      <c r="AA8" s="5"/>
      <c r="AB8" s="5"/>
    </row>
    <row r="9" spans="1:28" ht="39.950000000000003" customHeight="1" thickBot="1" x14ac:dyDescent="0.35">
      <c r="A9" s="33">
        <v>7</v>
      </c>
      <c r="B9" s="44" t="s">
        <v>16</v>
      </c>
      <c r="C9" s="25" t="s">
        <v>7</v>
      </c>
      <c r="D9" s="23">
        <v>3</v>
      </c>
      <c r="E9" s="24">
        <v>417000</v>
      </c>
      <c r="F9" s="24">
        <v>1251000</v>
      </c>
      <c r="G9" s="50" t="s">
        <v>48</v>
      </c>
      <c r="H9" s="20">
        <f>D9*P9</f>
        <v>1245000</v>
      </c>
      <c r="I9" s="17"/>
      <c r="J9" s="5"/>
      <c r="K9" s="3"/>
      <c r="L9" s="15"/>
      <c r="M9" s="15"/>
      <c r="N9" s="15">
        <v>417000</v>
      </c>
      <c r="O9" s="15"/>
      <c r="P9" s="28">
        <v>415000</v>
      </c>
      <c r="Q9" s="5"/>
      <c r="R9" s="3"/>
      <c r="S9" s="3"/>
      <c r="T9" s="3"/>
      <c r="U9" s="3"/>
      <c r="V9" s="3"/>
      <c r="W9" s="3"/>
      <c r="X9" s="5"/>
      <c r="Y9" s="5"/>
      <c r="Z9" s="5"/>
      <c r="AA9" s="5"/>
      <c r="AB9" s="5"/>
    </row>
    <row r="10" spans="1:28" s="18" customFormat="1" ht="39.950000000000003" customHeight="1" thickBot="1" x14ac:dyDescent="0.35">
      <c r="A10" s="61">
        <v>8</v>
      </c>
      <c r="B10" s="53" t="s">
        <v>17</v>
      </c>
      <c r="C10" s="30" t="s">
        <v>7</v>
      </c>
      <c r="D10" s="30">
        <v>167</v>
      </c>
      <c r="E10" s="30">
        <v>818.55</v>
      </c>
      <c r="F10" s="32">
        <v>136697.85</v>
      </c>
      <c r="G10" s="62"/>
      <c r="H10" s="54"/>
      <c r="I10" s="63"/>
      <c r="J10" s="27"/>
      <c r="K10" s="27"/>
      <c r="L10" s="29"/>
      <c r="M10" s="29"/>
      <c r="N10" s="29"/>
      <c r="O10" s="29"/>
      <c r="P10" s="28"/>
      <c r="Q10" s="28"/>
      <c r="R10" s="27"/>
      <c r="S10" s="27"/>
      <c r="T10" s="27"/>
      <c r="U10" s="27"/>
      <c r="V10" s="27"/>
      <c r="W10" s="27"/>
      <c r="X10" s="28"/>
      <c r="Y10" s="28"/>
      <c r="Z10" s="28"/>
      <c r="AA10" s="28"/>
      <c r="AB10" s="28"/>
    </row>
    <row r="11" spans="1:28" ht="39.950000000000003" customHeight="1" thickBot="1" x14ac:dyDescent="0.35">
      <c r="A11" s="47">
        <v>9</v>
      </c>
      <c r="B11" s="44" t="s">
        <v>18</v>
      </c>
      <c r="C11" s="23" t="s">
        <v>7</v>
      </c>
      <c r="D11" s="23">
        <v>17</v>
      </c>
      <c r="E11" s="24">
        <v>334700</v>
      </c>
      <c r="F11" s="24">
        <v>5689900</v>
      </c>
      <c r="G11" s="49" t="s">
        <v>42</v>
      </c>
      <c r="H11" s="20">
        <f t="shared" ref="H11:H12" si="0">D11*J11</f>
        <v>4760000</v>
      </c>
      <c r="I11" s="16"/>
      <c r="J11" s="27">
        <v>280000</v>
      </c>
      <c r="K11" s="3"/>
      <c r="L11" s="15"/>
      <c r="M11" s="15"/>
      <c r="N11" s="15"/>
      <c r="O11" s="15"/>
      <c r="P11" s="5"/>
      <c r="Q11" s="5"/>
      <c r="R11" s="3"/>
      <c r="S11" s="3"/>
      <c r="T11" s="3"/>
      <c r="U11" s="3"/>
      <c r="V11" s="3"/>
      <c r="W11" s="3"/>
      <c r="X11" s="5"/>
      <c r="Y11" s="5"/>
      <c r="Z11" s="5"/>
      <c r="AA11" s="5"/>
      <c r="AB11" s="5"/>
    </row>
    <row r="12" spans="1:28" ht="39.950000000000003" customHeight="1" thickBot="1" x14ac:dyDescent="0.35">
      <c r="A12" s="33">
        <v>10</v>
      </c>
      <c r="B12" s="44" t="s">
        <v>19</v>
      </c>
      <c r="C12" s="23" t="s">
        <v>7</v>
      </c>
      <c r="D12" s="23">
        <v>17</v>
      </c>
      <c r="E12" s="24">
        <v>197400</v>
      </c>
      <c r="F12" s="24">
        <v>3355800</v>
      </c>
      <c r="G12" s="49" t="s">
        <v>42</v>
      </c>
      <c r="H12" s="20">
        <f t="shared" si="0"/>
        <v>2805000</v>
      </c>
      <c r="I12" s="16"/>
      <c r="J12" s="27">
        <v>165000</v>
      </c>
      <c r="K12" s="3"/>
      <c r="L12" s="15"/>
      <c r="M12" s="15"/>
      <c r="N12" s="15"/>
      <c r="O12" s="15"/>
      <c r="P12" s="5"/>
      <c r="Q12" s="5"/>
      <c r="R12" s="3"/>
      <c r="S12" s="3"/>
      <c r="T12" s="3"/>
      <c r="U12" s="3"/>
      <c r="V12" s="3"/>
      <c r="W12" s="3"/>
      <c r="X12" s="5"/>
      <c r="Y12" s="5"/>
      <c r="Z12" s="5"/>
      <c r="AA12" s="5"/>
      <c r="AB12" s="5"/>
    </row>
    <row r="13" spans="1:28" s="18" customFormat="1" ht="39.950000000000003" customHeight="1" thickBot="1" x14ac:dyDescent="0.35">
      <c r="A13" s="47">
        <v>11</v>
      </c>
      <c r="B13" s="44" t="s">
        <v>20</v>
      </c>
      <c r="C13" s="23" t="s">
        <v>7</v>
      </c>
      <c r="D13" s="26">
        <v>8144</v>
      </c>
      <c r="E13" s="23">
        <v>151.94</v>
      </c>
      <c r="F13" s="24">
        <v>1237399.3600000001</v>
      </c>
      <c r="G13" s="50" t="s">
        <v>52</v>
      </c>
      <c r="H13" s="42">
        <f>D13*T13</f>
        <v>952848</v>
      </c>
      <c r="I13" s="2"/>
      <c r="J13" s="3"/>
      <c r="K13" s="3"/>
      <c r="L13" s="15"/>
      <c r="M13" s="15">
        <v>130</v>
      </c>
      <c r="N13" s="15"/>
      <c r="O13" s="15">
        <v>149</v>
      </c>
      <c r="P13" s="5"/>
      <c r="Q13" s="5"/>
      <c r="R13" s="3"/>
      <c r="S13" s="3"/>
      <c r="T13" s="27">
        <v>117</v>
      </c>
      <c r="U13" s="3">
        <v>128</v>
      </c>
      <c r="V13" s="3"/>
      <c r="W13" s="3"/>
      <c r="X13" s="5"/>
      <c r="Y13" s="5"/>
      <c r="Z13" s="5"/>
      <c r="AA13" s="5"/>
      <c r="AB13" s="5"/>
    </row>
    <row r="14" spans="1:28" ht="39.950000000000003" customHeight="1" thickBot="1" x14ac:dyDescent="0.35">
      <c r="A14" s="47">
        <v>12</v>
      </c>
      <c r="B14" s="44" t="s">
        <v>21</v>
      </c>
      <c r="C14" s="23" t="s">
        <v>7</v>
      </c>
      <c r="D14" s="23">
        <v>55</v>
      </c>
      <c r="E14" s="24">
        <v>20713.060000000001</v>
      </c>
      <c r="F14" s="24">
        <v>1139218.3</v>
      </c>
      <c r="G14" s="50" t="s">
        <v>45</v>
      </c>
      <c r="H14" s="20">
        <f>D14*M14</f>
        <v>869000</v>
      </c>
      <c r="I14" s="2"/>
      <c r="J14" s="3"/>
      <c r="K14" s="3"/>
      <c r="L14" s="15"/>
      <c r="M14" s="29">
        <v>15800</v>
      </c>
      <c r="N14" s="15"/>
      <c r="O14" s="15"/>
      <c r="P14" s="5"/>
      <c r="Q14" s="5"/>
      <c r="R14" s="3"/>
      <c r="S14" s="3"/>
      <c r="T14" s="3"/>
      <c r="U14" s="3"/>
      <c r="V14" s="3">
        <v>16275</v>
      </c>
      <c r="W14" s="3"/>
      <c r="X14" s="5">
        <v>18500</v>
      </c>
      <c r="Y14" s="5"/>
      <c r="Z14" s="5">
        <v>18863</v>
      </c>
      <c r="AA14" s="5"/>
      <c r="AB14" s="5">
        <v>18135</v>
      </c>
    </row>
    <row r="15" spans="1:28" s="18" customFormat="1" ht="39.950000000000003" customHeight="1" thickBot="1" x14ac:dyDescent="0.35">
      <c r="A15" s="33">
        <v>13</v>
      </c>
      <c r="B15" s="44" t="s">
        <v>22</v>
      </c>
      <c r="C15" s="23" t="s">
        <v>7</v>
      </c>
      <c r="D15" s="23">
        <v>10</v>
      </c>
      <c r="E15" s="24">
        <v>23400</v>
      </c>
      <c r="F15" s="24">
        <v>234000</v>
      </c>
      <c r="G15" s="50" t="s">
        <v>51</v>
      </c>
      <c r="H15" s="4">
        <f>D15*S15</f>
        <v>225000</v>
      </c>
      <c r="I15" s="2"/>
      <c r="J15" s="3"/>
      <c r="K15" s="3">
        <v>23300</v>
      </c>
      <c r="L15" s="15"/>
      <c r="M15" s="15"/>
      <c r="N15" s="15"/>
      <c r="O15" s="15"/>
      <c r="P15" s="5"/>
      <c r="Q15" s="5"/>
      <c r="R15" s="3"/>
      <c r="S15" s="27">
        <v>22500</v>
      </c>
      <c r="T15" s="3"/>
      <c r="U15" s="3"/>
      <c r="V15" s="3"/>
      <c r="W15" s="3"/>
      <c r="X15" s="5"/>
      <c r="Y15" s="5"/>
      <c r="Z15" s="5"/>
      <c r="AA15" s="5"/>
      <c r="AB15" s="5"/>
    </row>
    <row r="16" spans="1:28" ht="39.950000000000003" customHeight="1" thickBot="1" x14ac:dyDescent="0.35">
      <c r="A16" s="47">
        <v>14</v>
      </c>
      <c r="B16" s="44" t="s">
        <v>23</v>
      </c>
      <c r="C16" s="23" t="s">
        <v>7</v>
      </c>
      <c r="D16" s="23">
        <v>5</v>
      </c>
      <c r="E16" s="24">
        <v>104700</v>
      </c>
      <c r="F16" s="24">
        <v>523500</v>
      </c>
      <c r="G16" s="48" t="s">
        <v>41</v>
      </c>
      <c r="H16" s="64">
        <f>D16*I16</f>
        <v>440000</v>
      </c>
      <c r="I16" s="31">
        <v>88000</v>
      </c>
      <c r="J16" s="5"/>
      <c r="K16" s="5"/>
      <c r="L16" s="5"/>
      <c r="M16" s="5"/>
      <c r="N16" s="5"/>
      <c r="O16" s="5"/>
      <c r="P16" s="5"/>
      <c r="Q16" s="5"/>
      <c r="R16" s="3"/>
      <c r="S16" s="3"/>
      <c r="T16" s="3"/>
      <c r="U16" s="3"/>
      <c r="V16" s="3"/>
      <c r="W16" s="3"/>
      <c r="X16" s="5"/>
      <c r="Y16" s="5"/>
      <c r="Z16" s="5"/>
      <c r="AA16" s="5"/>
      <c r="AB16" s="5"/>
    </row>
    <row r="17" spans="1:28" ht="39.950000000000003" customHeight="1" thickBot="1" x14ac:dyDescent="0.35">
      <c r="A17" s="47">
        <v>15</v>
      </c>
      <c r="B17" s="44" t="s">
        <v>24</v>
      </c>
      <c r="C17" s="23" t="s">
        <v>7</v>
      </c>
      <c r="D17" s="23">
        <v>5</v>
      </c>
      <c r="E17" s="24">
        <v>175000</v>
      </c>
      <c r="F17" s="24">
        <v>875000</v>
      </c>
      <c r="G17" s="48" t="s">
        <v>41</v>
      </c>
      <c r="H17" s="64">
        <f>D17*I17</f>
        <v>874500</v>
      </c>
      <c r="I17" s="31">
        <v>174900</v>
      </c>
      <c r="J17" s="5"/>
      <c r="K17" s="5"/>
      <c r="L17" s="5"/>
      <c r="M17" s="5"/>
      <c r="N17" s="5"/>
      <c r="O17" s="5"/>
      <c r="P17" s="5"/>
      <c r="Q17" s="5"/>
      <c r="R17" s="3"/>
      <c r="S17" s="3"/>
      <c r="T17" s="3"/>
      <c r="U17" s="3"/>
      <c r="V17" s="3"/>
      <c r="W17" s="3"/>
      <c r="X17" s="5"/>
      <c r="Y17" s="5"/>
      <c r="Z17" s="5"/>
      <c r="AA17" s="5"/>
      <c r="AB17" s="5"/>
    </row>
    <row r="18" spans="1:28" ht="39.950000000000003" customHeight="1" thickBot="1" x14ac:dyDescent="0.35">
      <c r="A18" s="33">
        <v>16</v>
      </c>
      <c r="B18" s="44" t="s">
        <v>25</v>
      </c>
      <c r="C18" s="23" t="s">
        <v>7</v>
      </c>
      <c r="D18" s="23">
        <v>7</v>
      </c>
      <c r="E18" s="24">
        <v>495000</v>
      </c>
      <c r="F18" s="24">
        <v>3465000</v>
      </c>
      <c r="G18" s="50" t="s">
        <v>48</v>
      </c>
      <c r="H18" s="20">
        <f>D18*P18</f>
        <v>3430000</v>
      </c>
      <c r="I18" s="14"/>
      <c r="J18" s="5"/>
      <c r="K18" s="5"/>
      <c r="L18" s="5"/>
      <c r="M18" s="5"/>
      <c r="N18" s="5">
        <v>495000</v>
      </c>
      <c r="O18" s="5"/>
      <c r="P18" s="28">
        <v>490000</v>
      </c>
      <c r="Q18" s="5"/>
      <c r="R18" s="3"/>
      <c r="S18" s="3"/>
      <c r="T18" s="3"/>
      <c r="U18" s="3"/>
      <c r="V18" s="3"/>
      <c r="W18" s="3"/>
      <c r="X18" s="5"/>
      <c r="Y18" s="5"/>
      <c r="Z18" s="5"/>
      <c r="AA18" s="5"/>
      <c r="AB18" s="5"/>
    </row>
    <row r="19" spans="1:28" ht="39.950000000000003" customHeight="1" thickBot="1" x14ac:dyDescent="0.35">
      <c r="A19" s="47">
        <v>17</v>
      </c>
      <c r="B19" s="45" t="s">
        <v>26</v>
      </c>
      <c r="C19" s="23" t="s">
        <v>7</v>
      </c>
      <c r="D19" s="23">
        <v>12</v>
      </c>
      <c r="E19" s="24">
        <v>360000</v>
      </c>
      <c r="F19" s="24">
        <v>4320000</v>
      </c>
      <c r="G19" s="50" t="s">
        <v>48</v>
      </c>
      <c r="H19" s="20">
        <f>D19*P19</f>
        <v>4080000</v>
      </c>
      <c r="I19" s="14"/>
      <c r="J19" s="5"/>
      <c r="K19" s="5"/>
      <c r="L19" s="5"/>
      <c r="M19" s="5"/>
      <c r="N19" s="5">
        <v>360000</v>
      </c>
      <c r="O19" s="5"/>
      <c r="P19" s="28">
        <v>340000</v>
      </c>
      <c r="Q19" s="5"/>
      <c r="R19" s="3"/>
      <c r="S19" s="3"/>
      <c r="T19" s="3"/>
      <c r="U19" s="3"/>
      <c r="V19" s="3"/>
      <c r="W19" s="3"/>
      <c r="X19" s="5"/>
      <c r="Y19" s="5"/>
      <c r="Z19" s="5"/>
      <c r="AA19" s="5"/>
      <c r="AB19" s="5"/>
    </row>
    <row r="20" spans="1:28" ht="39.950000000000003" customHeight="1" thickBot="1" x14ac:dyDescent="0.35">
      <c r="A20" s="47">
        <v>18</v>
      </c>
      <c r="B20" s="44" t="s">
        <v>27</v>
      </c>
      <c r="C20" s="23" t="s">
        <v>7</v>
      </c>
      <c r="D20" s="23">
        <v>6</v>
      </c>
      <c r="E20" s="24">
        <v>25100</v>
      </c>
      <c r="F20" s="24">
        <v>150600</v>
      </c>
      <c r="G20" s="50" t="s">
        <v>49</v>
      </c>
      <c r="H20" s="20">
        <f>D20*Q20</f>
        <v>150000</v>
      </c>
      <c r="I20" s="14"/>
      <c r="J20" s="5"/>
      <c r="K20" s="5"/>
      <c r="L20" s="5"/>
      <c r="M20" s="5"/>
      <c r="N20" s="5"/>
      <c r="O20" s="5"/>
      <c r="P20" s="5"/>
      <c r="Q20" s="28">
        <v>25000</v>
      </c>
      <c r="R20" s="3"/>
      <c r="S20" s="3"/>
      <c r="T20" s="3"/>
      <c r="U20" s="3"/>
      <c r="V20" s="3"/>
      <c r="W20" s="3"/>
      <c r="X20" s="5"/>
      <c r="Y20" s="5"/>
      <c r="Z20" s="5"/>
      <c r="AA20" s="5"/>
      <c r="AB20" s="5"/>
    </row>
    <row r="21" spans="1:28" s="18" customFormat="1" ht="39.950000000000003" customHeight="1" thickBot="1" x14ac:dyDescent="0.35">
      <c r="A21" s="52">
        <v>19</v>
      </c>
      <c r="B21" s="53" t="s">
        <v>28</v>
      </c>
      <c r="C21" s="30" t="s">
        <v>7</v>
      </c>
      <c r="D21" s="30">
        <v>60</v>
      </c>
      <c r="E21" s="32">
        <v>11235</v>
      </c>
      <c r="F21" s="32">
        <v>674100</v>
      </c>
      <c r="G21" s="27"/>
      <c r="H21" s="54"/>
      <c r="I21" s="31"/>
      <c r="J21" s="28"/>
      <c r="K21" s="28"/>
      <c r="L21" s="28"/>
      <c r="M21" s="28"/>
      <c r="N21" s="28"/>
      <c r="O21" s="28"/>
      <c r="P21" s="28"/>
      <c r="Q21" s="28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</row>
    <row r="22" spans="1:28" ht="33.75" customHeight="1" thickBot="1" x14ac:dyDescent="0.35">
      <c r="A22" s="47">
        <v>20</v>
      </c>
      <c r="B22" s="44" t="s">
        <v>29</v>
      </c>
      <c r="C22" s="23" t="s">
        <v>7</v>
      </c>
      <c r="D22" s="23">
        <v>132</v>
      </c>
      <c r="E22" s="24">
        <v>13900</v>
      </c>
      <c r="F22" s="24">
        <v>1834800</v>
      </c>
      <c r="G22" s="50" t="s">
        <v>50</v>
      </c>
      <c r="H22" s="20">
        <f>D22*R22</f>
        <v>1828200</v>
      </c>
      <c r="I22" s="14"/>
      <c r="J22" s="5"/>
      <c r="K22" s="5"/>
      <c r="L22" s="5"/>
      <c r="M22" s="5"/>
      <c r="N22" s="5"/>
      <c r="O22" s="5"/>
      <c r="P22" s="5"/>
      <c r="Q22" s="5"/>
      <c r="R22" s="27">
        <v>13850</v>
      </c>
      <c r="S22" s="3"/>
      <c r="T22" s="3"/>
      <c r="U22" s="3"/>
      <c r="V22" s="3"/>
      <c r="W22" s="3"/>
      <c r="X22" s="5"/>
      <c r="Y22" s="5"/>
      <c r="Z22" s="5"/>
      <c r="AA22" s="5"/>
      <c r="AB22" s="5"/>
    </row>
    <row r="23" spans="1:28" s="18" customFormat="1" ht="35.25" customHeight="1" thickBot="1" x14ac:dyDescent="0.35">
      <c r="A23" s="47">
        <v>21</v>
      </c>
      <c r="B23" s="44" t="s">
        <v>30</v>
      </c>
      <c r="C23" s="23" t="s">
        <v>7</v>
      </c>
      <c r="D23" s="23">
        <v>12</v>
      </c>
      <c r="E23" s="24">
        <v>81000</v>
      </c>
      <c r="F23" s="24">
        <v>972000</v>
      </c>
      <c r="G23" s="50" t="s">
        <v>48</v>
      </c>
      <c r="H23" s="20">
        <f>D23*P23</f>
        <v>960000</v>
      </c>
      <c r="I23" s="14"/>
      <c r="J23" s="5"/>
      <c r="K23" s="5"/>
      <c r="L23" s="5"/>
      <c r="M23" s="5"/>
      <c r="N23" s="5">
        <v>81000</v>
      </c>
      <c r="O23" s="5"/>
      <c r="P23" s="28">
        <v>80000</v>
      </c>
      <c r="Q23" s="5"/>
      <c r="R23" s="3"/>
      <c r="S23" s="3"/>
      <c r="T23" s="3"/>
      <c r="U23" s="3"/>
      <c r="V23" s="3"/>
      <c r="W23" s="3"/>
      <c r="X23" s="5"/>
      <c r="Y23" s="5"/>
      <c r="Z23" s="5"/>
      <c r="AA23" s="5"/>
      <c r="AB23" s="5"/>
    </row>
    <row r="24" spans="1:28" s="18" customFormat="1" ht="30" customHeight="1" thickBot="1" x14ac:dyDescent="0.35">
      <c r="A24" s="33">
        <v>22</v>
      </c>
      <c r="B24" s="44" t="s">
        <v>31</v>
      </c>
      <c r="C24" s="23" t="s">
        <v>7</v>
      </c>
      <c r="D24" s="23">
        <v>10</v>
      </c>
      <c r="E24" s="24">
        <v>374500</v>
      </c>
      <c r="F24" s="24">
        <v>3745000</v>
      </c>
      <c r="G24" s="50" t="s">
        <v>48</v>
      </c>
      <c r="H24" s="20">
        <f>D24*P24</f>
        <v>3740000</v>
      </c>
      <c r="I24" s="14"/>
      <c r="J24" s="5"/>
      <c r="K24" s="5"/>
      <c r="L24" s="5"/>
      <c r="M24" s="5"/>
      <c r="N24" s="5">
        <v>374500</v>
      </c>
      <c r="O24" s="5"/>
      <c r="P24" s="28">
        <v>374000</v>
      </c>
      <c r="Q24" s="5"/>
      <c r="R24" s="3"/>
      <c r="S24" s="3"/>
      <c r="T24" s="3"/>
      <c r="U24" s="3"/>
      <c r="V24" s="3"/>
      <c r="W24" s="3"/>
      <c r="X24" s="5"/>
      <c r="Y24" s="5"/>
      <c r="Z24" s="5"/>
      <c r="AA24" s="5"/>
      <c r="AB24" s="5"/>
    </row>
    <row r="25" spans="1:28" ht="282.75" thickBot="1" x14ac:dyDescent="0.35">
      <c r="A25" s="47">
        <v>23</v>
      </c>
      <c r="B25" s="44" t="s">
        <v>32</v>
      </c>
      <c r="C25" s="23" t="s">
        <v>7</v>
      </c>
      <c r="D25" s="23">
        <v>13</v>
      </c>
      <c r="E25" s="24">
        <v>373965</v>
      </c>
      <c r="F25" s="24">
        <v>4861545</v>
      </c>
      <c r="G25" s="50" t="s">
        <v>48</v>
      </c>
      <c r="H25" s="20">
        <f>D25*P25</f>
        <v>4849000</v>
      </c>
      <c r="I25" s="14"/>
      <c r="J25" s="5"/>
      <c r="K25" s="5"/>
      <c r="L25" s="5"/>
      <c r="M25" s="5"/>
      <c r="N25" s="5">
        <v>373965</v>
      </c>
      <c r="O25" s="5"/>
      <c r="P25" s="28">
        <v>373000</v>
      </c>
      <c r="Q25" s="5"/>
      <c r="R25" s="3"/>
      <c r="S25" s="3"/>
      <c r="T25" s="3"/>
      <c r="U25" s="3"/>
      <c r="V25" s="3"/>
      <c r="W25" s="3"/>
      <c r="X25" s="5"/>
      <c r="Y25" s="5"/>
      <c r="Z25" s="5"/>
      <c r="AA25" s="5"/>
      <c r="AB25" s="5"/>
    </row>
    <row r="26" spans="1:28" ht="24.75" customHeight="1" thickBot="1" x14ac:dyDescent="0.35">
      <c r="A26" s="47">
        <v>24</v>
      </c>
      <c r="B26" s="44" t="s">
        <v>33</v>
      </c>
      <c r="C26" s="23" t="s">
        <v>7</v>
      </c>
      <c r="D26" s="23">
        <v>5</v>
      </c>
      <c r="E26" s="24">
        <v>34000</v>
      </c>
      <c r="F26" s="24">
        <v>170000</v>
      </c>
      <c r="G26" s="49" t="s">
        <v>42</v>
      </c>
      <c r="H26" s="20">
        <f>D26*J26</f>
        <v>125000</v>
      </c>
      <c r="I26" s="14"/>
      <c r="J26" s="28">
        <v>25000</v>
      </c>
      <c r="K26" s="5"/>
      <c r="L26" s="5"/>
      <c r="M26" s="5"/>
      <c r="N26" s="5"/>
      <c r="O26" s="5"/>
      <c r="P26" s="5"/>
      <c r="Q26" s="5"/>
      <c r="R26" s="3"/>
      <c r="S26" s="3"/>
      <c r="T26" s="3"/>
      <c r="U26" s="3"/>
      <c r="V26" s="3"/>
      <c r="W26" s="3"/>
      <c r="X26" s="5"/>
      <c r="Y26" s="5"/>
      <c r="Z26" s="5"/>
      <c r="AA26" s="5"/>
      <c r="AB26" s="5"/>
    </row>
    <row r="27" spans="1:28" ht="282.75" thickBot="1" x14ac:dyDescent="0.35">
      <c r="A27" s="33">
        <v>25</v>
      </c>
      <c r="B27" s="44" t="s">
        <v>34</v>
      </c>
      <c r="C27" s="23" t="s">
        <v>7</v>
      </c>
      <c r="D27" s="23">
        <v>12</v>
      </c>
      <c r="E27" s="24">
        <v>310000</v>
      </c>
      <c r="F27" s="24">
        <v>3720000</v>
      </c>
      <c r="G27" s="50" t="s">
        <v>48</v>
      </c>
      <c r="H27" s="20">
        <f>D27*P27</f>
        <v>3714000</v>
      </c>
      <c r="I27" s="14"/>
      <c r="J27" s="5"/>
      <c r="K27" s="5"/>
      <c r="L27" s="5"/>
      <c r="M27" s="5"/>
      <c r="N27" s="5">
        <v>310000</v>
      </c>
      <c r="O27" s="5"/>
      <c r="P27" s="28">
        <v>309500</v>
      </c>
      <c r="Q27" s="5"/>
      <c r="R27" s="3"/>
      <c r="S27" s="3"/>
      <c r="T27" s="3"/>
      <c r="U27" s="3"/>
      <c r="V27" s="3"/>
      <c r="W27" s="3"/>
      <c r="X27" s="5"/>
      <c r="Y27" s="5"/>
      <c r="Z27" s="5"/>
      <c r="AA27" s="5"/>
      <c r="AB27" s="5"/>
    </row>
    <row r="28" spans="1:28" ht="27.75" customHeight="1" thickBot="1" x14ac:dyDescent="0.35">
      <c r="A28" s="47">
        <v>26</v>
      </c>
      <c r="B28" s="44" t="s">
        <v>35</v>
      </c>
      <c r="C28" s="23" t="s">
        <v>7</v>
      </c>
      <c r="D28" s="23">
        <v>7</v>
      </c>
      <c r="E28" s="24">
        <v>290000</v>
      </c>
      <c r="F28" s="24">
        <v>2030000</v>
      </c>
      <c r="G28" s="50" t="s">
        <v>50</v>
      </c>
      <c r="H28" s="20">
        <f>D28*R28</f>
        <v>1960000</v>
      </c>
      <c r="I28" s="14"/>
      <c r="J28" s="5"/>
      <c r="K28" s="5"/>
      <c r="L28" s="5"/>
      <c r="M28" s="5"/>
      <c r="N28" s="5"/>
      <c r="O28" s="5"/>
      <c r="P28" s="5"/>
      <c r="Q28" s="5"/>
      <c r="R28" s="27">
        <v>280000</v>
      </c>
      <c r="S28" s="3"/>
      <c r="T28" s="3"/>
      <c r="U28" s="3"/>
      <c r="V28" s="3"/>
      <c r="W28" s="3"/>
      <c r="X28" s="5"/>
      <c r="Y28" s="5"/>
      <c r="Z28" s="5"/>
      <c r="AA28" s="5"/>
      <c r="AB28" s="5"/>
    </row>
    <row r="29" spans="1:28" ht="27.75" customHeight="1" thickBot="1" x14ac:dyDescent="0.35">
      <c r="A29" s="47">
        <v>27</v>
      </c>
      <c r="B29" s="44" t="s">
        <v>36</v>
      </c>
      <c r="C29" s="23" t="s">
        <v>7</v>
      </c>
      <c r="D29" s="23">
        <v>3</v>
      </c>
      <c r="E29" s="24">
        <v>85000</v>
      </c>
      <c r="F29" s="24">
        <v>255000</v>
      </c>
      <c r="G29" s="50" t="s">
        <v>48</v>
      </c>
      <c r="H29" s="20">
        <f>D29*P29</f>
        <v>253500</v>
      </c>
      <c r="I29" s="14"/>
      <c r="J29" s="5"/>
      <c r="K29" s="5"/>
      <c r="L29" s="5"/>
      <c r="M29" s="5"/>
      <c r="N29" s="5">
        <v>85000</v>
      </c>
      <c r="O29" s="5"/>
      <c r="P29" s="28">
        <v>84500</v>
      </c>
      <c r="Q29" s="5"/>
      <c r="R29" s="3"/>
      <c r="S29" s="3"/>
      <c r="T29" s="3"/>
      <c r="U29" s="3"/>
      <c r="V29" s="3"/>
      <c r="W29" s="3"/>
      <c r="X29" s="5"/>
      <c r="Y29" s="5"/>
      <c r="Z29" s="5"/>
      <c r="AA29" s="5"/>
      <c r="AB29" s="5"/>
    </row>
    <row r="30" spans="1:28" ht="27" customHeight="1" thickBot="1" x14ac:dyDescent="0.35">
      <c r="A30" s="33">
        <v>28</v>
      </c>
      <c r="B30" s="44" t="s">
        <v>37</v>
      </c>
      <c r="C30" s="23" t="s">
        <v>38</v>
      </c>
      <c r="D30" s="23">
        <v>3</v>
      </c>
      <c r="E30" s="23" t="s">
        <v>39</v>
      </c>
      <c r="F30" s="23" t="s">
        <v>40</v>
      </c>
      <c r="G30" s="50" t="s">
        <v>54</v>
      </c>
      <c r="H30" s="4">
        <f>D30*X30</f>
        <v>720000</v>
      </c>
      <c r="I30" s="14"/>
      <c r="J30" s="5"/>
      <c r="K30" s="5"/>
      <c r="L30" s="28">
        <v>285000</v>
      </c>
      <c r="M30" s="5"/>
      <c r="N30" s="5"/>
      <c r="O30" s="5"/>
      <c r="P30" s="5"/>
      <c r="Q30" s="5"/>
      <c r="R30" s="3"/>
      <c r="S30" s="3"/>
      <c r="T30" s="3"/>
      <c r="U30" s="3"/>
      <c r="V30" s="3"/>
      <c r="W30" s="3"/>
      <c r="X30" s="72">
        <v>240000</v>
      </c>
      <c r="Y30" s="72">
        <v>260000</v>
      </c>
      <c r="Z30" s="5"/>
      <c r="AA30" s="5"/>
      <c r="AB30" s="5"/>
    </row>
    <row r="31" spans="1:28" ht="19.5" thickBot="1" x14ac:dyDescent="0.35">
      <c r="A31" s="1"/>
      <c r="B31" s="37"/>
      <c r="C31" s="38"/>
      <c r="D31" s="36"/>
      <c r="E31" s="34"/>
      <c r="F31" s="35"/>
      <c r="G31" s="6"/>
      <c r="I31" s="1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8" ht="19.5" thickBot="1" x14ac:dyDescent="0.35">
      <c r="A32" s="1"/>
      <c r="B32" s="37"/>
      <c r="C32" s="38"/>
      <c r="D32" s="36"/>
      <c r="E32" s="34"/>
      <c r="F32" s="35"/>
      <c r="G32" s="6"/>
      <c r="H32" s="20"/>
      <c r="I32" s="1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4" s="18" customFormat="1" ht="19.5" thickBot="1" x14ac:dyDescent="0.35">
      <c r="A33" s="1"/>
      <c r="B33" s="37"/>
      <c r="C33" s="38"/>
      <c r="D33" s="36"/>
      <c r="E33" s="34"/>
      <c r="F33" s="34"/>
      <c r="G33" s="8"/>
      <c r="H33" s="4"/>
      <c r="I33" s="1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4"/>
      <c r="X33" s="4"/>
    </row>
    <row r="34" spans="1:24" ht="19.5" thickBot="1" x14ac:dyDescent="0.35">
      <c r="A34" s="1"/>
      <c r="B34" s="39"/>
      <c r="C34" s="38"/>
      <c r="D34" s="34"/>
      <c r="E34" s="35"/>
      <c r="F34" s="40"/>
      <c r="G34" s="6"/>
      <c r="I34" s="1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4" ht="19.5" thickBot="1" x14ac:dyDescent="0.35">
      <c r="A35" s="1"/>
      <c r="B35" s="39"/>
      <c r="C35" s="41"/>
      <c r="D35" s="34"/>
      <c r="E35" s="36"/>
      <c r="F35" s="40"/>
      <c r="G35" s="6"/>
      <c r="I35" s="14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</sheetData>
  <autoFilter ref="G1:H35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2021-02-15T04:23:01Z</dcterms:modified>
</cp:coreProperties>
</file>